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3380" windowHeight="3450" firstSheet="1" activeTab="4"/>
  </bookViews>
  <sheets>
    <sheet name="Omokoroa" sheetId="1" r:id="rId1"/>
    <sheet name="Te Puna" sheetId="2" r:id="rId2"/>
    <sheet name="Pahoia Peninsula" sheetId="3" r:id="rId3"/>
    <sheet name="Tauriko" sheetId="4" r:id="rId4"/>
    <sheet name="Rangataua Bay" sheetId="5" r:id="rId5"/>
  </sheets>
  <calcPr calcId="125725"/>
</workbook>
</file>

<file path=xl/calcChain.xml><?xml version="1.0" encoding="utf-8"?>
<calcChain xmlns="http://schemas.openxmlformats.org/spreadsheetml/2006/main">
  <c r="E9" i="5"/>
  <c r="D9"/>
  <c r="C9"/>
  <c r="E6"/>
  <c r="E11" s="1"/>
  <c r="D6"/>
  <c r="D11" s="1"/>
  <c r="C6"/>
  <c r="C11" s="1"/>
  <c r="D12" l="1"/>
  <c r="D18" s="1"/>
  <c r="C12"/>
  <c r="E12"/>
  <c r="E18" s="1"/>
  <c r="C14" l="1"/>
  <c r="C15" s="1"/>
  <c r="C13"/>
  <c r="C18"/>
  <c r="C20" l="1"/>
  <c r="C21" s="1"/>
  <c r="C19"/>
  <c r="C20" i="3" l="1"/>
</calcChain>
</file>

<file path=xl/sharedStrings.xml><?xml version="1.0" encoding="utf-8"?>
<sst xmlns="http://schemas.openxmlformats.org/spreadsheetml/2006/main" count="98" uniqueCount="25">
  <si>
    <t>Bulk density</t>
  </si>
  <si>
    <t>BULK DENSITY</t>
  </si>
  <si>
    <t>SAMPLE</t>
  </si>
  <si>
    <t>Length of corer (mm):</t>
  </si>
  <si>
    <t>Internal diameter of corer (mm):</t>
  </si>
  <si>
    <t>Volume of corer (m3):</t>
  </si>
  <si>
    <t>Mass of corer + soil (g):</t>
  </si>
  <si>
    <t>Mass of corer (g):</t>
  </si>
  <si>
    <t>Mass of soil (kg):</t>
  </si>
  <si>
    <t>Volume of birdseed (mm3):</t>
  </si>
  <si>
    <t>Volume of soil (m3):</t>
  </si>
  <si>
    <t>Bulk density (kg  m-3):</t>
  </si>
  <si>
    <t>Mean</t>
  </si>
  <si>
    <t>stdev</t>
  </si>
  <si>
    <t>sterr</t>
  </si>
  <si>
    <t>Dry bulk density</t>
  </si>
  <si>
    <t>Wet bulk density</t>
  </si>
  <si>
    <t>TePuna</t>
  </si>
  <si>
    <t>dry bd</t>
  </si>
  <si>
    <t>Stdev</t>
  </si>
  <si>
    <t>Sterr</t>
  </si>
  <si>
    <t>mean</t>
  </si>
  <si>
    <t xml:space="preserve">dry bd </t>
  </si>
  <si>
    <t>Average</t>
  </si>
  <si>
    <t>ster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</si>
</sst>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7">
    <font>
      <sz val="11"/>
      <color theme="1"/>
      <name val="Calibri"/>
      <family val="2"/>
      <scheme val="minor"/>
    </font>
    <font>
      <sz val="10"/>
      <name val="Geneva"/>
    </font>
    <font>
      <sz val="10"/>
      <name val="Palatino"/>
    </font>
    <font>
      <b/>
      <sz val="10"/>
      <name val="Palatino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indexed="2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2" fontId="2" fillId="2" borderId="1" applyFill="0" applyBorder="0">
      <alignment horizontal="center"/>
    </xf>
    <xf numFmtId="165" fontId="2" fillId="0" borderId="2">
      <alignment horizontal="center"/>
    </xf>
    <xf numFmtId="0" fontId="2" fillId="0" borderId="0"/>
  </cellStyleXfs>
  <cellXfs count="172">
    <xf numFmtId="0" fontId="0" fillId="0" borderId="0" xfId="0"/>
    <xf numFmtId="0" fontId="1" fillId="0" borderId="0" xfId="1"/>
    <xf numFmtId="164" fontId="4" fillId="0" borderId="0" xfId="1" applyNumberFormat="1" applyFont="1" applyAlignment="1">
      <alignment horizontal="center"/>
    </xf>
    <xf numFmtId="0" fontId="4" fillId="0" borderId="0" xfId="1" applyFont="1" applyBorder="1"/>
    <xf numFmtId="0" fontId="4" fillId="0" borderId="10" xfId="5" applyFont="1" applyBorder="1"/>
    <xf numFmtId="2" fontId="4" fillId="0" borderId="2" xfId="3" applyFont="1" applyFill="1" applyBorder="1">
      <alignment horizontal="center"/>
    </xf>
    <xf numFmtId="0" fontId="4" fillId="0" borderId="5" xfId="1" applyFont="1" applyBorder="1"/>
    <xf numFmtId="0" fontId="4" fillId="0" borderId="3" xfId="5" applyFont="1" applyBorder="1"/>
    <xf numFmtId="0" fontId="4" fillId="0" borderId="5" xfId="5" applyFont="1" applyBorder="1"/>
    <xf numFmtId="1" fontId="4" fillId="3" borderId="2" xfId="1" applyNumberFormat="1" applyFont="1" applyFill="1" applyBorder="1" applyAlignment="1"/>
    <xf numFmtId="0" fontId="5" fillId="0" borderId="3" xfId="2" applyFont="1" applyBorder="1"/>
    <xf numFmtId="0" fontId="4" fillId="0" borderId="9" xfId="1" applyFont="1" applyBorder="1"/>
    <xf numFmtId="0" fontId="4" fillId="0" borderId="14" xfId="1" applyFont="1" applyBorder="1"/>
    <xf numFmtId="0" fontId="4" fillId="0" borderId="12" xfId="5" applyFont="1" applyBorder="1" applyAlignment="1">
      <alignment horizontal="center"/>
    </xf>
    <xf numFmtId="0" fontId="4" fillId="0" borderId="10" xfId="5" applyFont="1" applyBorder="1" applyAlignment="1">
      <alignment horizontal="left"/>
    </xf>
    <xf numFmtId="0" fontId="4" fillId="0" borderId="6" xfId="1" applyFont="1" applyBorder="1"/>
    <xf numFmtId="1" fontId="4" fillId="3" borderId="17" xfId="1" applyNumberFormat="1" applyFont="1" applyFill="1" applyBorder="1" applyAlignment="1"/>
    <xf numFmtId="1" fontId="4" fillId="3" borderId="1" xfId="1" applyNumberFormat="1" applyFont="1" applyFill="1" applyBorder="1" applyAlignment="1"/>
    <xf numFmtId="0" fontId="4" fillId="0" borderId="7" xfId="5" applyFont="1" applyBorder="1"/>
    <xf numFmtId="0" fontId="4" fillId="0" borderId="8" xfId="1" applyFont="1" applyBorder="1"/>
    <xf numFmtId="165" fontId="4" fillId="0" borderId="8" xfId="4" applyFont="1" applyBorder="1">
      <alignment horizontal="center"/>
    </xf>
    <xf numFmtId="0" fontId="4" fillId="0" borderId="18" xfId="1" applyFont="1" applyBorder="1"/>
    <xf numFmtId="165" fontId="4" fillId="0" borderId="19" xfId="4" applyFont="1" applyBorder="1">
      <alignment horizontal="center"/>
    </xf>
    <xf numFmtId="165" fontId="4" fillId="0" borderId="20" xfId="4" applyFont="1" applyBorder="1">
      <alignment horizontal="center"/>
    </xf>
    <xf numFmtId="165" fontId="4" fillId="0" borderId="11" xfId="4" applyFont="1" applyBorder="1">
      <alignment horizontal="center"/>
    </xf>
    <xf numFmtId="2" fontId="4" fillId="3" borderId="17" xfId="1" applyNumberFormat="1" applyFont="1" applyFill="1" applyBorder="1" applyAlignment="1"/>
    <xf numFmtId="2" fontId="4" fillId="3" borderId="1" xfId="1" applyNumberFormat="1" applyFont="1" applyFill="1" applyBorder="1" applyAlignment="1"/>
    <xf numFmtId="164" fontId="5" fillId="0" borderId="13" xfId="1" applyNumberFormat="1" applyFont="1" applyBorder="1" applyAlignment="1">
      <alignment horizontal="center"/>
    </xf>
    <xf numFmtId="0" fontId="4" fillId="0" borderId="16" xfId="1" applyFont="1" applyBorder="1"/>
    <xf numFmtId="164" fontId="4" fillId="0" borderId="13" xfId="1" applyNumberFormat="1" applyFont="1" applyBorder="1" applyAlignment="1">
      <alignment horizontal="center"/>
    </xf>
    <xf numFmtId="0" fontId="0" fillId="0" borderId="0" xfId="0"/>
    <xf numFmtId="0" fontId="5" fillId="0" borderId="3" xfId="2" applyFont="1" applyBorder="1"/>
    <xf numFmtId="0" fontId="4" fillId="0" borderId="9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2" xfId="5" applyFont="1" applyBorder="1" applyAlignment="1">
      <alignment horizontal="center"/>
    </xf>
    <xf numFmtId="0" fontId="4" fillId="0" borderId="10" xfId="5" applyFont="1" applyBorder="1" applyAlignment="1">
      <alignment horizontal="left"/>
    </xf>
    <xf numFmtId="0" fontId="4" fillId="0" borderId="0" xfId="0" applyFont="1" applyBorder="1"/>
    <xf numFmtId="1" fontId="4" fillId="3" borderId="17" xfId="0" applyNumberFormat="1" applyFont="1" applyFill="1" applyBorder="1" applyAlignment="1"/>
    <xf numFmtId="0" fontId="4" fillId="0" borderId="10" xfId="5" applyFont="1" applyBorder="1"/>
    <xf numFmtId="1" fontId="4" fillId="3" borderId="1" xfId="0" applyNumberFormat="1" applyFont="1" applyFill="1" applyBorder="1" applyAlignment="1"/>
    <xf numFmtId="0" fontId="4" fillId="0" borderId="7" xfId="5" applyFont="1" applyBorder="1"/>
    <xf numFmtId="0" fontId="4" fillId="0" borderId="18" xfId="0" applyFont="1" applyBorder="1"/>
    <xf numFmtId="165" fontId="4" fillId="0" borderId="8" xfId="4" applyFont="1" applyBorder="1">
      <alignment horizontal="center"/>
    </xf>
    <xf numFmtId="165" fontId="4" fillId="0" borderId="19" xfId="4" applyFont="1" applyBorder="1">
      <alignment horizontal="center"/>
    </xf>
    <xf numFmtId="165" fontId="4" fillId="0" borderId="20" xfId="4" applyFont="1" applyBorder="1">
      <alignment horizontal="center"/>
    </xf>
    <xf numFmtId="2" fontId="4" fillId="3" borderId="17" xfId="0" applyNumberFormat="1" applyFont="1" applyFill="1" applyBorder="1" applyAlignment="1"/>
    <xf numFmtId="2" fontId="4" fillId="3" borderId="1" xfId="0" applyNumberFormat="1" applyFont="1" applyFill="1" applyBorder="1" applyAlignment="1"/>
    <xf numFmtId="0" fontId="4" fillId="0" borderId="8" xfId="0" applyFont="1" applyBorder="1"/>
    <xf numFmtId="1" fontId="4" fillId="3" borderId="2" xfId="0" applyNumberFormat="1" applyFont="1" applyFill="1" applyBorder="1" applyAlignment="1"/>
    <xf numFmtId="0" fontId="4" fillId="0" borderId="3" xfId="5" applyFont="1" applyBorder="1"/>
    <xf numFmtId="0" fontId="4" fillId="0" borderId="14" xfId="0" applyFont="1" applyBorder="1"/>
    <xf numFmtId="165" fontId="4" fillId="0" borderId="11" xfId="4" applyFont="1" applyBorder="1">
      <alignment horizontal="center"/>
    </xf>
    <xf numFmtId="0" fontId="4" fillId="0" borderId="5" xfId="5" applyFont="1" applyBorder="1"/>
    <xf numFmtId="0" fontId="4" fillId="0" borderId="16" xfId="0" applyFont="1" applyBorder="1"/>
    <xf numFmtId="2" fontId="4" fillId="0" borderId="2" xfId="3" applyFont="1" applyFill="1" applyBorder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0" fontId="0" fillId="0" borderId="13" xfId="0" applyBorder="1"/>
    <xf numFmtId="164" fontId="4" fillId="0" borderId="0" xfId="1" applyNumberFormat="1" applyFont="1" applyAlignment="1">
      <alignment horizontal="center"/>
    </xf>
    <xf numFmtId="0" fontId="4" fillId="0" borderId="0" xfId="1" applyFont="1" applyBorder="1"/>
    <xf numFmtId="164" fontId="4" fillId="0" borderId="0" xfId="1" applyNumberFormat="1" applyFont="1" applyBorder="1" applyAlignment="1">
      <alignment horizontal="center"/>
    </xf>
    <xf numFmtId="0" fontId="4" fillId="0" borderId="10" xfId="5" applyFont="1" applyBorder="1"/>
    <xf numFmtId="0" fontId="4" fillId="0" borderId="5" xfId="1" applyFont="1" applyBorder="1"/>
    <xf numFmtId="0" fontId="4" fillId="0" borderId="3" xfId="5" applyFont="1" applyBorder="1"/>
    <xf numFmtId="0" fontId="4" fillId="0" borderId="5" xfId="5" applyFont="1" applyBorder="1"/>
    <xf numFmtId="1" fontId="4" fillId="3" borderId="2" xfId="1" applyNumberFormat="1" applyFont="1" applyFill="1" applyBorder="1" applyAlignment="1"/>
    <xf numFmtId="0" fontId="5" fillId="0" borderId="3" xfId="2" applyFont="1" applyBorder="1"/>
    <xf numFmtId="0" fontId="4" fillId="0" borderId="9" xfId="1" applyFont="1" applyBorder="1"/>
    <xf numFmtId="2" fontId="4" fillId="0" borderId="12" xfId="3" applyFont="1" applyFill="1" applyBorder="1">
      <alignment horizontal="center"/>
    </xf>
    <xf numFmtId="0" fontId="4" fillId="0" borderId="14" xfId="1" applyFont="1" applyBorder="1"/>
    <xf numFmtId="0" fontId="4" fillId="0" borderId="12" xfId="5" applyFont="1" applyBorder="1" applyAlignment="1">
      <alignment horizontal="center"/>
    </xf>
    <xf numFmtId="0" fontId="4" fillId="0" borderId="10" xfId="5" applyFont="1" applyBorder="1" applyAlignment="1">
      <alignment horizontal="left"/>
    </xf>
    <xf numFmtId="0" fontId="4" fillId="0" borderId="6" xfId="1" applyFont="1" applyBorder="1"/>
    <xf numFmtId="1" fontId="4" fillId="3" borderId="17" xfId="1" applyNumberFormat="1" applyFont="1" applyFill="1" applyBorder="1" applyAlignment="1"/>
    <xf numFmtId="1" fontId="4" fillId="3" borderId="1" xfId="1" applyNumberFormat="1" applyFont="1" applyFill="1" applyBorder="1" applyAlignment="1"/>
    <xf numFmtId="0" fontId="4" fillId="0" borderId="7" xfId="5" applyFont="1" applyBorder="1"/>
    <xf numFmtId="0" fontId="4" fillId="0" borderId="8" xfId="1" applyFont="1" applyBorder="1"/>
    <xf numFmtId="165" fontId="4" fillId="0" borderId="8" xfId="4" applyFont="1" applyBorder="1">
      <alignment horizontal="center"/>
    </xf>
    <xf numFmtId="0" fontId="4" fillId="0" borderId="18" xfId="1" applyFont="1" applyBorder="1"/>
    <xf numFmtId="165" fontId="4" fillId="0" borderId="19" xfId="4" applyFont="1" applyBorder="1">
      <alignment horizontal="center"/>
    </xf>
    <xf numFmtId="165" fontId="4" fillId="0" borderId="20" xfId="4" applyFont="1" applyBorder="1">
      <alignment horizontal="center"/>
    </xf>
    <xf numFmtId="0" fontId="4" fillId="0" borderId="15" xfId="1" applyFont="1" applyBorder="1"/>
    <xf numFmtId="165" fontId="4" fillId="0" borderId="11" xfId="4" applyFont="1" applyBorder="1">
      <alignment horizontal="center"/>
    </xf>
    <xf numFmtId="2" fontId="4" fillId="3" borderId="17" xfId="1" applyNumberFormat="1" applyFont="1" applyFill="1" applyBorder="1" applyAlignment="1"/>
    <xf numFmtId="2" fontId="4" fillId="3" borderId="1" xfId="1" applyNumberFormat="1" applyFont="1" applyFill="1" applyBorder="1" applyAlignment="1"/>
    <xf numFmtId="0" fontId="4" fillId="0" borderId="0" xfId="1" applyFont="1"/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0" fillId="0" borderId="24" xfId="0" applyBorder="1"/>
    <xf numFmtId="1" fontId="4" fillId="3" borderId="2" xfId="1" applyNumberFormat="1" applyFont="1" applyFill="1" applyBorder="1" applyAlignment="1"/>
    <xf numFmtId="2" fontId="4" fillId="0" borderId="12" xfId="3" applyFont="1" applyFill="1" applyBorder="1">
      <alignment horizontal="center"/>
    </xf>
    <xf numFmtId="0" fontId="4" fillId="0" borderId="12" xfId="5" applyFont="1" applyBorder="1" applyAlignment="1">
      <alignment horizontal="center"/>
    </xf>
    <xf numFmtId="1" fontId="4" fillId="3" borderId="17" xfId="1" applyNumberFormat="1" applyFont="1" applyFill="1" applyBorder="1" applyAlignment="1"/>
    <xf numFmtId="1" fontId="4" fillId="3" borderId="1" xfId="1" applyNumberFormat="1" applyFont="1" applyFill="1" applyBorder="1" applyAlignment="1"/>
    <xf numFmtId="165" fontId="4" fillId="0" borderId="8" xfId="4" applyFont="1" applyBorder="1">
      <alignment horizontal="center"/>
    </xf>
    <xf numFmtId="165" fontId="4" fillId="0" borderId="19" xfId="4" applyFont="1" applyBorder="1">
      <alignment horizontal="center"/>
    </xf>
    <xf numFmtId="165" fontId="4" fillId="0" borderId="20" xfId="4" applyFont="1" applyBorder="1">
      <alignment horizontal="center"/>
    </xf>
    <xf numFmtId="165" fontId="4" fillId="0" borderId="11" xfId="4" applyFont="1" applyBorder="1">
      <alignment horizontal="center"/>
    </xf>
    <xf numFmtId="2" fontId="4" fillId="3" borderId="17" xfId="1" applyNumberFormat="1" applyFont="1" applyFill="1" applyBorder="1" applyAlignment="1"/>
    <xf numFmtId="2" fontId="4" fillId="3" borderId="1" xfId="1" applyNumberFormat="1" applyFont="1" applyFill="1" applyBorder="1" applyAlignment="1"/>
    <xf numFmtId="164" fontId="4" fillId="0" borderId="0" xfId="1" applyNumberFormat="1" applyFont="1" applyBorder="1" applyAlignment="1">
      <alignment horizontal="center"/>
    </xf>
    <xf numFmtId="0" fontId="1" fillId="0" borderId="0" xfId="1"/>
    <xf numFmtId="164" fontId="4" fillId="0" borderId="0" xfId="1" applyNumberFormat="1" applyFont="1" applyAlignment="1">
      <alignment horizontal="center"/>
    </xf>
    <xf numFmtId="0" fontId="4" fillId="0" borderId="10" xfId="5" applyFont="1" applyBorder="1"/>
    <xf numFmtId="2" fontId="4" fillId="0" borderId="2" xfId="3" applyFont="1" applyFill="1" applyBorder="1">
      <alignment horizontal="center"/>
    </xf>
    <xf numFmtId="0" fontId="4" fillId="0" borderId="3" xfId="5" applyFont="1" applyBorder="1"/>
    <xf numFmtId="0" fontId="4" fillId="0" borderId="5" xfId="5" applyFont="1" applyBorder="1"/>
    <xf numFmtId="0" fontId="5" fillId="0" borderId="3" xfId="2" applyFont="1" applyBorder="1"/>
    <xf numFmtId="0" fontId="4" fillId="0" borderId="9" xfId="1" applyFont="1" applyBorder="1"/>
    <xf numFmtId="164" fontId="5" fillId="0" borderId="13" xfId="1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0" xfId="1" applyFont="1"/>
    <xf numFmtId="0" fontId="4" fillId="0" borderId="0" xfId="1" applyFont="1" applyBorder="1"/>
    <xf numFmtId="164" fontId="4" fillId="0" borderId="0" xfId="1" applyNumberFormat="1" applyFont="1" applyBorder="1" applyAlignment="1">
      <alignment horizontal="center"/>
    </xf>
    <xf numFmtId="0" fontId="4" fillId="0" borderId="5" xfId="1" applyFont="1" applyBorder="1"/>
    <xf numFmtId="1" fontId="4" fillId="3" borderId="2" xfId="1" applyNumberFormat="1" applyFont="1" applyFill="1" applyBorder="1" applyAlignment="1"/>
    <xf numFmtId="0" fontId="4" fillId="0" borderId="14" xfId="1" applyFont="1" applyBorder="1"/>
    <xf numFmtId="0" fontId="4" fillId="0" borderId="12" xfId="5" applyFont="1" applyBorder="1" applyAlignment="1">
      <alignment horizontal="center"/>
    </xf>
    <xf numFmtId="0" fontId="4" fillId="0" borderId="10" xfId="5" applyFont="1" applyBorder="1" applyAlignment="1">
      <alignment horizontal="left"/>
    </xf>
    <xf numFmtId="0" fontId="4" fillId="0" borderId="6" xfId="1" applyFont="1" applyBorder="1"/>
    <xf numFmtId="1" fontId="4" fillId="3" borderId="17" xfId="1" applyNumberFormat="1" applyFont="1" applyFill="1" applyBorder="1" applyAlignment="1"/>
    <xf numFmtId="0" fontId="4" fillId="0" borderId="26" xfId="5" applyFont="1" applyBorder="1" applyAlignment="1">
      <alignment horizontal="center"/>
    </xf>
    <xf numFmtId="1" fontId="4" fillId="3" borderId="1" xfId="1" applyNumberFormat="1" applyFont="1" applyFill="1" applyBorder="1" applyAlignment="1"/>
    <xf numFmtId="0" fontId="4" fillId="0" borderId="7" xfId="5" applyFont="1" applyBorder="1"/>
    <xf numFmtId="0" fontId="4" fillId="0" borderId="8" xfId="1" applyFont="1" applyBorder="1"/>
    <xf numFmtId="165" fontId="4" fillId="0" borderId="8" xfId="4" applyFont="1" applyBorder="1">
      <alignment horizontal="center"/>
    </xf>
    <xf numFmtId="1" fontId="4" fillId="3" borderId="28" xfId="1" applyNumberFormat="1" applyFont="1" applyFill="1" applyBorder="1" applyAlignment="1"/>
    <xf numFmtId="0" fontId="4" fillId="0" borderId="18" xfId="1" applyFont="1" applyBorder="1"/>
    <xf numFmtId="165" fontId="4" fillId="0" borderId="19" xfId="4" applyFont="1" applyBorder="1">
      <alignment horizontal="center"/>
    </xf>
    <xf numFmtId="165" fontId="4" fillId="0" borderId="20" xfId="4" applyFont="1" applyBorder="1">
      <alignment horizontal="center"/>
    </xf>
    <xf numFmtId="165" fontId="4" fillId="0" borderId="11" xfId="4" applyFont="1" applyBorder="1">
      <alignment horizontal="center"/>
    </xf>
    <xf numFmtId="2" fontId="4" fillId="3" borderId="17" xfId="1" applyNumberFormat="1" applyFont="1" applyFill="1" applyBorder="1" applyAlignment="1"/>
    <xf numFmtId="2" fontId="4" fillId="3" borderId="1" xfId="1" applyNumberFormat="1" applyFont="1" applyFill="1" applyBorder="1" applyAlignment="1"/>
    <xf numFmtId="2" fontId="4" fillId="3" borderId="25" xfId="1" applyNumberFormat="1" applyFont="1" applyFill="1" applyBorder="1" applyAlignment="1"/>
    <xf numFmtId="2" fontId="4" fillId="3" borderId="27" xfId="1" applyNumberFormat="1" applyFont="1" applyFill="1" applyBorder="1" applyAlignment="1"/>
    <xf numFmtId="0" fontId="4" fillId="0" borderId="16" xfId="1" applyFont="1" applyBorder="1"/>
    <xf numFmtId="0" fontId="4" fillId="0" borderId="30" xfId="5" applyFont="1" applyBorder="1" applyAlignment="1">
      <alignment horizontal="center"/>
    </xf>
    <xf numFmtId="2" fontId="4" fillId="3" borderId="31" xfId="1" applyNumberFormat="1" applyFont="1" applyFill="1" applyBorder="1" applyAlignment="1"/>
    <xf numFmtId="1" fontId="4" fillId="3" borderId="29" xfId="1" applyNumberFormat="1" applyFont="1" applyFill="1" applyBorder="1" applyAlignment="1"/>
    <xf numFmtId="2" fontId="4" fillId="3" borderId="32" xfId="1" applyNumberFormat="1" applyFont="1" applyFill="1" applyBorder="1" applyAlignment="1"/>
    <xf numFmtId="2" fontId="1" fillId="0" borderId="0" xfId="1" applyNumberFormat="1"/>
    <xf numFmtId="164" fontId="4" fillId="0" borderId="24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21" xfId="1" applyNumberFormat="1" applyFont="1" applyBorder="1" applyAlignment="1">
      <alignment horizontal="center"/>
    </xf>
    <xf numFmtId="164" fontId="4" fillId="0" borderId="22" xfId="1" applyNumberFormat="1" applyFont="1" applyBorder="1" applyAlignment="1">
      <alignment horizontal="center"/>
    </xf>
    <xf numFmtId="164" fontId="4" fillId="0" borderId="23" xfId="1" applyNumberFormat="1" applyFont="1" applyBorder="1" applyAlignment="1">
      <alignment horizontal="center"/>
    </xf>
    <xf numFmtId="164" fontId="4" fillId="0" borderId="21" xfId="1" quotePrefix="1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4" fillId="0" borderId="21" xfId="0" applyNumberFormat="1" applyFont="1" applyBorder="1" applyAlignment="1">
      <alignment horizontal="center"/>
    </xf>
    <xf numFmtId="164" fontId="4" fillId="0" borderId="22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164" fontId="4" fillId="0" borderId="9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0" xfId="1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15" xfId="0" applyFont="1" applyBorder="1"/>
    <xf numFmtId="0" fontId="2" fillId="0" borderId="0" xfId="0" applyFont="1"/>
    <xf numFmtId="164" fontId="4" fillId="0" borderId="33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/>
    </xf>
    <xf numFmtId="0" fontId="4" fillId="0" borderId="24" xfId="0" applyFont="1" applyBorder="1"/>
    <xf numFmtId="0" fontId="0" fillId="0" borderId="33" xfId="0" applyBorder="1"/>
  </cellXfs>
  <cellStyles count="6">
    <cellStyle name="label" xfId="2"/>
    <cellStyle name="Normal" xfId="0" builtinId="0"/>
    <cellStyle name="Normal 2" xfId="1"/>
    <cellStyle name="number2" xfId="3"/>
    <cellStyle name="number5" xfId="4"/>
    <cellStyle name="standard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A19" sqref="A19"/>
    </sheetView>
  </sheetViews>
  <sheetFormatPr defaultRowHeight="15"/>
  <cols>
    <col min="1" max="1" width="27.28515625" bestFit="1" customWidth="1"/>
    <col min="2" max="2" width="5.5703125" bestFit="1" customWidth="1"/>
    <col min="14" max="14" width="7.42578125" customWidth="1"/>
  </cols>
  <sheetData>
    <row r="1" spans="1:8">
      <c r="A1" t="s">
        <v>0</v>
      </c>
    </row>
    <row r="2" spans="1:8" ht="15.75" thickBot="1">
      <c r="C2" t="s">
        <v>16</v>
      </c>
    </row>
    <row r="3" spans="1:8">
      <c r="A3" s="10" t="s">
        <v>1</v>
      </c>
      <c r="B3" s="11"/>
      <c r="C3" s="145" t="s">
        <v>2</v>
      </c>
      <c r="D3" s="145"/>
      <c r="E3" s="145"/>
      <c r="F3" s="145" t="s">
        <v>2</v>
      </c>
      <c r="G3" s="145"/>
      <c r="H3" s="146"/>
    </row>
    <row r="4" spans="1:8" ht="15.75" thickBot="1">
      <c r="A4" s="6"/>
      <c r="B4" s="15"/>
      <c r="C4" s="13">
        <v>2</v>
      </c>
      <c r="D4" s="13">
        <v>2</v>
      </c>
      <c r="E4" s="13">
        <v>2</v>
      </c>
      <c r="F4" s="13">
        <v>1</v>
      </c>
      <c r="G4" s="13">
        <v>1</v>
      </c>
      <c r="H4" s="13">
        <v>1</v>
      </c>
    </row>
    <row r="5" spans="1:8">
      <c r="A5" s="14" t="s">
        <v>3</v>
      </c>
      <c r="B5" s="3"/>
      <c r="C5" s="16">
        <v>50</v>
      </c>
      <c r="D5" s="16">
        <v>50</v>
      </c>
      <c r="E5" s="16">
        <v>50</v>
      </c>
      <c r="F5" s="16">
        <v>50</v>
      </c>
      <c r="G5" s="16">
        <v>50</v>
      </c>
      <c r="H5" s="16">
        <v>50</v>
      </c>
    </row>
    <row r="6" spans="1:8" ht="15.75" thickBot="1">
      <c r="A6" s="4" t="s">
        <v>4</v>
      </c>
      <c r="B6" s="3"/>
      <c r="C6" s="17">
        <v>60</v>
      </c>
      <c r="D6" s="17">
        <v>60</v>
      </c>
      <c r="E6" s="17">
        <v>60</v>
      </c>
      <c r="F6" s="17">
        <v>60</v>
      </c>
      <c r="G6" s="17">
        <v>60</v>
      </c>
      <c r="H6" s="17">
        <v>60</v>
      </c>
    </row>
    <row r="7" spans="1:8" ht="15.75" thickBot="1">
      <c r="A7" s="18" t="s">
        <v>5</v>
      </c>
      <c r="B7" s="21"/>
      <c r="C7" s="20">
        <v>1.4137166941154068E-4</v>
      </c>
      <c r="D7" s="22">
        <v>1.4137166941154068E-4</v>
      </c>
      <c r="E7" s="23">
        <v>1.4137166941154068E-4</v>
      </c>
      <c r="F7" s="23">
        <v>1.4137166941154068E-4</v>
      </c>
      <c r="G7" s="23">
        <v>1.4137166941154068E-4</v>
      </c>
      <c r="H7" s="23">
        <v>1.4137166941154068E-4</v>
      </c>
    </row>
    <row r="8" spans="1:8">
      <c r="A8" s="4" t="s">
        <v>6</v>
      </c>
      <c r="B8" s="3"/>
      <c r="C8" s="25">
        <v>332</v>
      </c>
      <c r="D8" s="25">
        <v>318.25</v>
      </c>
      <c r="E8" s="25">
        <v>315.27999999999997</v>
      </c>
      <c r="F8" s="25">
        <v>336</v>
      </c>
      <c r="G8" s="25">
        <v>330.6</v>
      </c>
      <c r="H8" s="25">
        <v>321.29000000000002</v>
      </c>
    </row>
    <row r="9" spans="1:8" ht="15.75" thickBot="1">
      <c r="A9" s="4" t="s">
        <v>7</v>
      </c>
      <c r="B9" s="3"/>
      <c r="C9" s="26">
        <v>116</v>
      </c>
      <c r="D9" s="26">
        <v>113.7</v>
      </c>
      <c r="E9" s="26">
        <v>110.47</v>
      </c>
      <c r="F9" s="26">
        <v>114.65</v>
      </c>
      <c r="G9" s="26">
        <v>110.41</v>
      </c>
      <c r="H9" s="26">
        <v>111.66</v>
      </c>
    </row>
    <row r="10" spans="1:8" ht="15.75" thickBot="1">
      <c r="A10" s="18" t="s">
        <v>8</v>
      </c>
      <c r="B10" s="19"/>
      <c r="C10" s="23">
        <v>0.216</v>
      </c>
      <c r="D10" s="20">
        <v>0.20455000000000001</v>
      </c>
      <c r="E10" s="23">
        <v>0.20480999999999996</v>
      </c>
      <c r="F10" s="23">
        <v>0.22134999999999999</v>
      </c>
      <c r="G10" s="23">
        <v>0.22019000000000002</v>
      </c>
      <c r="H10" s="23">
        <v>0.20963000000000004</v>
      </c>
    </row>
    <row r="11" spans="1:8" ht="15.75" thickBot="1">
      <c r="A11" s="4" t="s">
        <v>9</v>
      </c>
      <c r="B11" s="3"/>
      <c r="C11" s="9"/>
      <c r="D11" s="9"/>
      <c r="E11" s="9"/>
      <c r="F11" s="9"/>
      <c r="G11" s="9"/>
      <c r="H11" s="9"/>
    </row>
    <row r="12" spans="1:8">
      <c r="A12" s="7" t="s">
        <v>10</v>
      </c>
      <c r="B12" s="12"/>
      <c r="C12" s="24">
        <v>1.4137166941154068E-4</v>
      </c>
      <c r="D12" s="24">
        <v>1.4137166941154068E-4</v>
      </c>
      <c r="E12" s="24">
        <v>1.4137166941154068E-4</v>
      </c>
      <c r="F12" s="24">
        <v>1.4137166941154068E-4</v>
      </c>
      <c r="G12" s="24">
        <v>1.4137166941154068E-4</v>
      </c>
      <c r="H12" s="24">
        <v>1.4137166941154068E-4</v>
      </c>
    </row>
    <row r="13" spans="1:8" ht="15.75" thickBot="1">
      <c r="A13" s="8" t="s">
        <v>11</v>
      </c>
      <c r="B13" s="28"/>
      <c r="C13" s="5">
        <v>1527.8874536821954</v>
      </c>
      <c r="D13" s="5">
        <v>1446.8952715309865</v>
      </c>
      <c r="E13" s="5">
        <v>1448.7343953178258</v>
      </c>
      <c r="F13" s="5">
        <v>1565.7309623729348</v>
      </c>
      <c r="G13" s="5">
        <v>1557.5256408624196</v>
      </c>
      <c r="H13" s="5">
        <v>1482.8289209046234</v>
      </c>
    </row>
    <row r="14" spans="1:8">
      <c r="A14" s="1"/>
      <c r="B14" s="27" t="s">
        <v>12</v>
      </c>
      <c r="C14" s="147">
        <v>1474.5057068436693</v>
      </c>
      <c r="D14" s="148"/>
      <c r="E14" s="149"/>
      <c r="F14" s="147">
        <v>1535.3618413799925</v>
      </c>
      <c r="G14" s="148"/>
      <c r="H14" s="149"/>
    </row>
    <row r="15" spans="1:8">
      <c r="B15" s="1"/>
      <c r="C15" s="150"/>
      <c r="D15" s="148"/>
      <c r="E15" s="149"/>
      <c r="F15" s="150"/>
      <c r="G15" s="148"/>
      <c r="H15" s="149"/>
    </row>
    <row r="16" spans="1:8">
      <c r="B16" s="2" t="s">
        <v>13</v>
      </c>
      <c r="C16" s="143">
        <v>46.23909347862697</v>
      </c>
      <c r="D16" s="143"/>
      <c r="E16" s="143"/>
      <c r="F16" s="143">
        <v>45.679455179832516</v>
      </c>
      <c r="G16" s="143"/>
      <c r="H16" s="143"/>
    </row>
    <row r="17" spans="2:8">
      <c r="B17" s="2" t="s">
        <v>14</v>
      </c>
      <c r="C17" s="144">
        <v>26.696153066969551</v>
      </c>
      <c r="D17" s="144"/>
      <c r="E17" s="144"/>
      <c r="F17" s="144">
        <v>26.373045744511749</v>
      </c>
      <c r="G17" s="144"/>
      <c r="H17" s="144"/>
    </row>
    <row r="19" spans="2:8">
      <c r="B19" t="s">
        <v>15</v>
      </c>
    </row>
    <row r="21" spans="2:8">
      <c r="C21" s="29">
        <v>807.10464168349438</v>
      </c>
      <c r="D21" s="29">
        <v>764.32062248314264</v>
      </c>
      <c r="E21" s="29">
        <v>765.2921373296133</v>
      </c>
      <c r="F21" s="29">
        <v>850.79149446923782</v>
      </c>
      <c r="G21" s="29">
        <v>846.33286273856572</v>
      </c>
      <c r="H21" s="29">
        <v>805.74393939727281</v>
      </c>
    </row>
    <row r="22" spans="2:8">
      <c r="B22" t="s">
        <v>12</v>
      </c>
      <c r="C22" s="151">
        <v>778.90580049875007</v>
      </c>
      <c r="D22" s="151"/>
      <c r="E22" s="151"/>
      <c r="F22" s="151">
        <v>834.28943220169219</v>
      </c>
      <c r="G22" s="151"/>
      <c r="H22" s="151"/>
    </row>
    <row r="23" spans="2:8">
      <c r="B23" t="s">
        <v>13</v>
      </c>
      <c r="C23" s="152">
        <v>24.42574345636281</v>
      </c>
      <c r="D23" s="152"/>
      <c r="E23" s="152"/>
      <c r="F23" s="144">
        <v>24.821436679064426</v>
      </c>
      <c r="G23" s="144"/>
      <c r="H23" s="144"/>
    </row>
    <row r="24" spans="2:8">
      <c r="B24" t="s">
        <v>14</v>
      </c>
      <c r="C24" s="152">
        <v>14.102209559687809</v>
      </c>
      <c r="D24" s="152"/>
      <c r="E24" s="152"/>
      <c r="F24" s="144">
        <v>14.330663148331098</v>
      </c>
      <c r="G24" s="144"/>
      <c r="H24" s="144"/>
    </row>
  </sheetData>
  <mergeCells count="16">
    <mergeCell ref="C22:E22"/>
    <mergeCell ref="F22:H22"/>
    <mergeCell ref="C23:E23"/>
    <mergeCell ref="F23:H23"/>
    <mergeCell ref="C24:E24"/>
    <mergeCell ref="F24:H24"/>
    <mergeCell ref="C16:E16"/>
    <mergeCell ref="C17:E17"/>
    <mergeCell ref="F16:H16"/>
    <mergeCell ref="F17:H17"/>
    <mergeCell ref="C3:E3"/>
    <mergeCell ref="F3:H3"/>
    <mergeCell ref="C14:E14"/>
    <mergeCell ref="C15:E15"/>
    <mergeCell ref="F15:H15"/>
    <mergeCell ref="F14:H1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3"/>
  <sheetViews>
    <sheetView workbookViewId="0">
      <selection activeCell="C27" sqref="C27"/>
    </sheetView>
  </sheetViews>
  <sheetFormatPr defaultRowHeight="15"/>
  <cols>
    <col min="1" max="1" width="27.28515625" bestFit="1" customWidth="1"/>
    <col min="2" max="2" width="5.5703125" bestFit="1" customWidth="1"/>
    <col min="3" max="3" width="12" bestFit="1" customWidth="1"/>
    <col min="4" max="5" width="7.5703125" bestFit="1" customWidth="1"/>
  </cols>
  <sheetData>
    <row r="2" spans="1:8" ht="15.75" thickBot="1"/>
    <row r="3" spans="1:8">
      <c r="A3" s="31" t="s">
        <v>1</v>
      </c>
      <c r="B3" s="32"/>
      <c r="C3" s="153" t="s">
        <v>2</v>
      </c>
      <c r="D3" s="153"/>
      <c r="E3" s="153"/>
      <c r="F3" s="30"/>
      <c r="G3" s="30"/>
      <c r="H3" s="30"/>
    </row>
    <row r="4" spans="1:8" ht="15.75" thickBot="1">
      <c r="A4" s="33"/>
      <c r="B4" s="34"/>
      <c r="C4" s="35" t="s">
        <v>17</v>
      </c>
      <c r="D4" s="35" t="s">
        <v>17</v>
      </c>
      <c r="E4" s="35" t="s">
        <v>17</v>
      </c>
      <c r="F4" s="30"/>
      <c r="G4" s="30"/>
      <c r="H4" s="30"/>
    </row>
    <row r="5" spans="1:8">
      <c r="A5" s="36" t="s">
        <v>3</v>
      </c>
      <c r="B5" s="37"/>
      <c r="C5" s="38">
        <v>50</v>
      </c>
      <c r="D5" s="38">
        <v>50</v>
      </c>
      <c r="E5" s="38">
        <v>50</v>
      </c>
      <c r="F5" s="30"/>
      <c r="G5" s="30"/>
      <c r="H5" s="30"/>
    </row>
    <row r="6" spans="1:8" ht="15.75" thickBot="1">
      <c r="A6" s="39" t="s">
        <v>4</v>
      </c>
      <c r="B6" s="37"/>
      <c r="C6" s="40">
        <v>60</v>
      </c>
      <c r="D6" s="40">
        <v>60</v>
      </c>
      <c r="E6" s="40">
        <v>60</v>
      </c>
      <c r="F6" s="30"/>
      <c r="G6" s="30"/>
      <c r="H6" s="30"/>
    </row>
    <row r="7" spans="1:8" ht="15.75" thickBot="1">
      <c r="A7" s="41" t="s">
        <v>5</v>
      </c>
      <c r="B7" s="42"/>
      <c r="C7" s="43">
        <v>1.4137166941154068E-4</v>
      </c>
      <c r="D7" s="44">
        <v>1.4137166941154068E-4</v>
      </c>
      <c r="E7" s="45">
        <v>1.4137166941154068E-4</v>
      </c>
      <c r="F7" s="30"/>
      <c r="G7" s="30"/>
      <c r="H7" s="30"/>
    </row>
    <row r="8" spans="1:8">
      <c r="A8" s="39" t="s">
        <v>6</v>
      </c>
      <c r="B8" s="37"/>
      <c r="C8" s="46">
        <v>316.48</v>
      </c>
      <c r="D8" s="46">
        <v>317.95999999999998</v>
      </c>
      <c r="E8" s="46">
        <v>316.12</v>
      </c>
      <c r="F8" s="30"/>
      <c r="G8" s="30"/>
      <c r="H8" s="30"/>
    </row>
    <row r="9" spans="1:8" ht="15.75" thickBot="1">
      <c r="A9" s="39" t="s">
        <v>7</v>
      </c>
      <c r="B9" s="37"/>
      <c r="C9" s="47">
        <v>114.55</v>
      </c>
      <c r="D9" s="47">
        <v>111.67</v>
      </c>
      <c r="E9" s="47">
        <v>115.2</v>
      </c>
      <c r="F9" s="30"/>
      <c r="G9" s="30"/>
      <c r="H9" s="30"/>
    </row>
    <row r="10" spans="1:8" ht="15.75" thickBot="1">
      <c r="A10" s="41" t="s">
        <v>8</v>
      </c>
      <c r="B10" s="48"/>
      <c r="C10" s="45">
        <v>0.20193</v>
      </c>
      <c r="D10" s="43">
        <v>0.20628999999999997</v>
      </c>
      <c r="E10" s="45">
        <v>0.20092000000000002</v>
      </c>
      <c r="F10" s="30"/>
      <c r="G10" s="30"/>
      <c r="H10" s="30"/>
    </row>
    <row r="11" spans="1:8" ht="15.75" thickBot="1">
      <c r="A11" s="39" t="s">
        <v>9</v>
      </c>
      <c r="B11" s="37"/>
      <c r="C11" s="49"/>
      <c r="D11" s="49"/>
      <c r="E11" s="49"/>
      <c r="F11" s="30"/>
      <c r="G11" s="30"/>
      <c r="H11" s="30"/>
    </row>
    <row r="12" spans="1:8">
      <c r="A12" s="50" t="s">
        <v>10</v>
      </c>
      <c r="B12" s="51"/>
      <c r="C12" s="52">
        <v>1.4137166941154068E-4</v>
      </c>
      <c r="D12" s="52">
        <v>1.4137166941154068E-4</v>
      </c>
      <c r="E12" s="52">
        <v>1.4137166941154068E-4</v>
      </c>
    </row>
    <row r="13" spans="1:8" ht="15.75" thickBot="1">
      <c r="A13" s="53" t="s">
        <v>11</v>
      </c>
      <c r="B13" s="54"/>
      <c r="C13" s="55">
        <v>1428.3625626020635</v>
      </c>
      <c r="D13" s="55">
        <v>1459.2032537967593</v>
      </c>
      <c r="E13" s="55">
        <v>1421.2182740454941</v>
      </c>
    </row>
    <row r="14" spans="1:8">
      <c r="A14" s="56"/>
      <c r="B14" s="57" t="s">
        <v>12</v>
      </c>
      <c r="C14" s="154">
        <v>1436.2613634814388</v>
      </c>
      <c r="D14" s="155"/>
      <c r="E14" s="156"/>
      <c r="G14" s="30"/>
      <c r="H14" s="30"/>
    </row>
    <row r="15" spans="1:8">
      <c r="A15" s="30"/>
      <c r="B15" s="30" t="s">
        <v>13</v>
      </c>
      <c r="C15" s="158">
        <v>20.186826476071573</v>
      </c>
      <c r="D15" s="158"/>
      <c r="E15" s="158"/>
      <c r="G15" s="30"/>
      <c r="H15" s="30"/>
    </row>
    <row r="16" spans="1:8">
      <c r="A16" s="30"/>
      <c r="B16" s="30" t="s">
        <v>14</v>
      </c>
      <c r="C16" s="159">
        <v>11.654869700044188</v>
      </c>
      <c r="D16" s="159"/>
      <c r="E16" s="159"/>
      <c r="G16" s="30"/>
      <c r="H16" s="30"/>
    </row>
    <row r="19" spans="2:5">
      <c r="B19" s="30" t="s">
        <v>18</v>
      </c>
      <c r="C19" s="30"/>
      <c r="D19" s="30"/>
    </row>
    <row r="20" spans="2:5">
      <c r="C20" s="58">
        <v>683.99758246591227</v>
      </c>
      <c r="D20" s="58">
        <v>698.76621248399454</v>
      </c>
      <c r="E20" s="58">
        <v>680.57640899842079</v>
      </c>
    </row>
    <row r="21" spans="2:5">
      <c r="B21" t="s">
        <v>12</v>
      </c>
      <c r="C21" s="157">
        <v>687.7800679827759</v>
      </c>
      <c r="D21" s="157"/>
      <c r="E21" s="157"/>
    </row>
    <row r="22" spans="2:5">
      <c r="B22" t="s">
        <v>19</v>
      </c>
      <c r="C22" s="158">
        <v>9.6668317056267128</v>
      </c>
      <c r="D22" s="158"/>
      <c r="E22" s="158"/>
    </row>
    <row r="23" spans="2:5">
      <c r="B23" t="s">
        <v>20</v>
      </c>
      <c r="C23" s="159">
        <v>5.5811478874543923</v>
      </c>
      <c r="D23" s="159"/>
      <c r="E23" s="159"/>
    </row>
  </sheetData>
  <mergeCells count="7">
    <mergeCell ref="C3:E3"/>
    <mergeCell ref="C14:E14"/>
    <mergeCell ref="C21:E21"/>
    <mergeCell ref="C22:E22"/>
    <mergeCell ref="C23:E23"/>
    <mergeCell ref="C15:E15"/>
    <mergeCell ref="C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2"/>
  <sheetViews>
    <sheetView workbookViewId="0">
      <selection activeCell="G19" sqref="G19"/>
    </sheetView>
  </sheetViews>
  <sheetFormatPr defaultRowHeight="15"/>
  <cols>
    <col min="1" max="1" width="27.28515625" bestFit="1" customWidth="1"/>
    <col min="2" max="2" width="5.42578125" bestFit="1" customWidth="1"/>
  </cols>
  <sheetData>
    <row r="2" spans="1:8" ht="15.75" thickBot="1"/>
    <row r="3" spans="1:8">
      <c r="A3" s="67" t="s">
        <v>1</v>
      </c>
      <c r="B3" s="68"/>
      <c r="C3" s="68"/>
      <c r="D3" s="68"/>
      <c r="E3" s="68"/>
      <c r="F3" s="89"/>
      <c r="G3" s="89"/>
      <c r="H3" s="89"/>
    </row>
    <row r="4" spans="1:8" ht="15.75" thickBot="1">
      <c r="A4" s="63"/>
      <c r="B4" s="73"/>
      <c r="C4" s="71">
        <v>1</v>
      </c>
      <c r="D4" s="71">
        <v>1</v>
      </c>
      <c r="E4" s="71">
        <v>1</v>
      </c>
      <c r="F4" s="92">
        <v>2</v>
      </c>
      <c r="G4" s="92">
        <v>2</v>
      </c>
      <c r="H4" s="92">
        <v>2</v>
      </c>
    </row>
    <row r="5" spans="1:8">
      <c r="A5" s="72" t="s">
        <v>3</v>
      </c>
      <c r="B5" s="60"/>
      <c r="C5" s="74">
        <v>50</v>
      </c>
      <c r="D5" s="74">
        <v>50</v>
      </c>
      <c r="E5" s="74">
        <v>50</v>
      </c>
      <c r="F5" s="93">
        <v>50</v>
      </c>
      <c r="G5" s="93">
        <v>50</v>
      </c>
      <c r="H5" s="93">
        <v>50</v>
      </c>
    </row>
    <row r="6" spans="1:8" ht="15.75" thickBot="1">
      <c r="A6" s="62" t="s">
        <v>4</v>
      </c>
      <c r="B6" s="60"/>
      <c r="C6" s="75">
        <v>60</v>
      </c>
      <c r="D6" s="75">
        <v>60</v>
      </c>
      <c r="E6" s="75">
        <v>60</v>
      </c>
      <c r="F6" s="94">
        <v>60</v>
      </c>
      <c r="G6" s="94">
        <v>60</v>
      </c>
      <c r="H6" s="94">
        <v>60</v>
      </c>
    </row>
    <row r="7" spans="1:8" ht="15.75" thickBot="1">
      <c r="A7" s="76" t="s">
        <v>5</v>
      </c>
      <c r="B7" s="79"/>
      <c r="C7" s="78">
        <v>1.4137166941154068E-4</v>
      </c>
      <c r="D7" s="80">
        <v>1.4137166941154068E-4</v>
      </c>
      <c r="E7" s="81">
        <v>1.4137166941154068E-4</v>
      </c>
      <c r="F7" s="95">
        <v>1.4137166941154068E-4</v>
      </c>
      <c r="G7" s="96">
        <v>1.4137166941154068E-4</v>
      </c>
      <c r="H7" s="97">
        <v>1.4137166941154068E-4</v>
      </c>
    </row>
    <row r="8" spans="1:8">
      <c r="A8" s="62" t="s">
        <v>6</v>
      </c>
      <c r="B8" s="60"/>
      <c r="C8" s="84">
        <v>339.53</v>
      </c>
      <c r="D8" s="84">
        <v>344.21</v>
      </c>
      <c r="E8" s="84">
        <v>341.29</v>
      </c>
      <c r="F8" s="99">
        <v>351.71</v>
      </c>
      <c r="G8" s="99">
        <v>339.86</v>
      </c>
      <c r="H8" s="99">
        <v>335.02</v>
      </c>
    </row>
    <row r="9" spans="1:8" ht="15.75" thickBot="1">
      <c r="A9" s="62" t="s">
        <v>7</v>
      </c>
      <c r="B9" s="60"/>
      <c r="C9" s="85">
        <v>108.13</v>
      </c>
      <c r="D9" s="85">
        <v>112.84</v>
      </c>
      <c r="E9" s="85">
        <v>111.3</v>
      </c>
      <c r="F9" s="100">
        <v>118.92</v>
      </c>
      <c r="G9" s="100">
        <v>112.4</v>
      </c>
      <c r="H9" s="100">
        <v>108.67</v>
      </c>
    </row>
    <row r="10" spans="1:8" ht="15.75" thickBot="1">
      <c r="A10" s="76" t="s">
        <v>8</v>
      </c>
      <c r="B10" s="77"/>
      <c r="C10" s="81">
        <v>0.23139999999999999</v>
      </c>
      <c r="D10" s="78">
        <v>0.23136999999999999</v>
      </c>
      <c r="E10" s="81">
        <v>0.22999000000000003</v>
      </c>
      <c r="F10" s="97">
        <v>0.23278999999999997</v>
      </c>
      <c r="G10" s="95">
        <v>0.22746000000000002</v>
      </c>
      <c r="H10" s="97">
        <v>0.22634999999999997</v>
      </c>
    </row>
    <row r="11" spans="1:8" ht="15.75" thickBot="1">
      <c r="A11" s="62" t="s">
        <v>9</v>
      </c>
      <c r="B11" s="60"/>
      <c r="C11" s="66"/>
      <c r="D11" s="66"/>
      <c r="E11" s="66"/>
      <c r="F11" s="90"/>
      <c r="G11" s="90"/>
      <c r="H11" s="90"/>
    </row>
    <row r="12" spans="1:8">
      <c r="A12" s="64" t="s">
        <v>10</v>
      </c>
      <c r="B12" s="70"/>
      <c r="C12" s="83">
        <v>1.4137166941154068E-4</v>
      </c>
      <c r="D12" s="83">
        <v>1.4137166941154068E-4</v>
      </c>
      <c r="E12" s="83">
        <v>1.4137166941154068E-4</v>
      </c>
      <c r="F12" s="98">
        <v>1.4137166941154068E-4</v>
      </c>
      <c r="G12" s="98">
        <v>1.4137166941154068E-4</v>
      </c>
      <c r="H12" s="98">
        <v>1.4137166941154068E-4</v>
      </c>
    </row>
    <row r="13" spans="1:8" ht="15.75" thickBot="1">
      <c r="A13" s="65" t="s">
        <v>11</v>
      </c>
      <c r="B13" s="82"/>
      <c r="C13" s="69">
        <v>1636.8201702873148</v>
      </c>
      <c r="D13" s="69">
        <v>1636.6079636965255</v>
      </c>
      <c r="E13" s="69">
        <v>1626.846460520223</v>
      </c>
      <c r="F13" s="91">
        <v>1646.6524089938805</v>
      </c>
      <c r="G13" s="91">
        <v>1608.9503713636675</v>
      </c>
      <c r="H13" s="91">
        <v>1601.098727504467</v>
      </c>
    </row>
    <row r="14" spans="1:8">
      <c r="A14" s="61"/>
      <c r="B14" s="61" t="s">
        <v>21</v>
      </c>
      <c r="C14" s="160">
        <v>1633.4248648346877</v>
      </c>
      <c r="D14" s="160"/>
      <c r="E14" s="160"/>
      <c r="F14" s="160">
        <v>1618.9005026206717</v>
      </c>
      <c r="G14" s="160"/>
      <c r="H14" s="160"/>
    </row>
    <row r="15" spans="1:8">
      <c r="B15" s="59" t="s">
        <v>13</v>
      </c>
      <c r="C15" s="144">
        <v>5.6980532116434501</v>
      </c>
      <c r="D15" s="144"/>
      <c r="E15" s="144"/>
      <c r="F15" s="144">
        <v>24.352377878421695</v>
      </c>
      <c r="G15" s="144"/>
      <c r="H15" s="144"/>
    </row>
    <row r="16" spans="1:8">
      <c r="B16" s="59" t="s">
        <v>14</v>
      </c>
      <c r="C16" s="144">
        <v>3.2897725555991579</v>
      </c>
      <c r="D16" s="144"/>
      <c r="E16" s="144"/>
      <c r="F16" s="144">
        <v>14.059851923514254</v>
      </c>
      <c r="G16" s="144"/>
      <c r="H16" s="144"/>
    </row>
    <row r="18" spans="2:8">
      <c r="B18" s="87" t="s">
        <v>22</v>
      </c>
      <c r="D18" s="86"/>
      <c r="E18" s="86"/>
    </row>
    <row r="19" spans="2:8">
      <c r="C19" s="87">
        <v>977.11542445150428</v>
      </c>
      <c r="D19" s="87">
        <v>976.98874570157534</v>
      </c>
      <c r="E19" s="87">
        <v>971.16152320484662</v>
      </c>
      <c r="F19" s="101">
        <v>968.61906411404732</v>
      </c>
      <c r="G19" s="101">
        <v>946.44139491980434</v>
      </c>
      <c r="H19" s="101">
        <v>941.8227808849806</v>
      </c>
    </row>
    <row r="20" spans="2:8">
      <c r="B20" s="88" t="s">
        <v>12</v>
      </c>
      <c r="C20" s="161">
        <f>AVERAGE(C19:E19)</f>
        <v>975.08856445264212</v>
      </c>
      <c r="D20" s="161"/>
      <c r="E20" s="161"/>
      <c r="F20" s="152">
        <v>952.29441330627742</v>
      </c>
      <c r="G20" s="152"/>
      <c r="H20" s="152"/>
    </row>
    <row r="21" spans="2:8">
      <c r="B21" t="s">
        <v>13</v>
      </c>
      <c r="C21" s="152">
        <v>3.4015072538267646</v>
      </c>
      <c r="D21" s="152"/>
      <c r="E21" s="152"/>
      <c r="F21" s="152">
        <v>14.324928163777455</v>
      </c>
      <c r="G21" s="152"/>
      <c r="H21" s="152"/>
    </row>
    <row r="22" spans="2:8">
      <c r="B22" s="88" t="s">
        <v>14</v>
      </c>
      <c r="C22" s="152">
        <v>1.9638611286473473</v>
      </c>
      <c r="D22" s="152"/>
      <c r="E22" s="152"/>
      <c r="F22" s="152">
        <v>8.2705011314789658</v>
      </c>
      <c r="G22" s="152"/>
      <c r="H22" s="152"/>
    </row>
  </sheetData>
  <mergeCells count="12">
    <mergeCell ref="C22:E22"/>
    <mergeCell ref="F14:H14"/>
    <mergeCell ref="F15:H15"/>
    <mergeCell ref="F16:H16"/>
    <mergeCell ref="F20:H20"/>
    <mergeCell ref="F21:H21"/>
    <mergeCell ref="F22:H22"/>
    <mergeCell ref="C14:E14"/>
    <mergeCell ref="C15:E15"/>
    <mergeCell ref="C16:E16"/>
    <mergeCell ref="C20:E20"/>
    <mergeCell ref="C21:E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Z17"/>
  <sheetViews>
    <sheetView workbookViewId="0">
      <selection activeCell="D39" sqref="D39"/>
    </sheetView>
  </sheetViews>
  <sheetFormatPr defaultRowHeight="15"/>
  <cols>
    <col min="1" max="1" width="27.28515625" bestFit="1" customWidth="1"/>
  </cols>
  <sheetData>
    <row r="3" spans="1:26" ht="15.75" thickBot="1"/>
    <row r="4" spans="1:26">
      <c r="A4" s="108" t="s">
        <v>1</v>
      </c>
      <c r="B4" s="109"/>
      <c r="C4" s="145" t="s">
        <v>2</v>
      </c>
      <c r="D4" s="145"/>
      <c r="E4" s="145"/>
      <c r="F4" s="112"/>
      <c r="G4" s="112"/>
      <c r="H4" s="112"/>
      <c r="I4" s="145" t="s">
        <v>2</v>
      </c>
      <c r="J4" s="145"/>
      <c r="K4" s="146"/>
      <c r="L4" s="112"/>
      <c r="M4" s="112"/>
      <c r="N4" s="112"/>
      <c r="O4" s="145" t="s">
        <v>2</v>
      </c>
      <c r="P4" s="145"/>
      <c r="Q4" s="146"/>
      <c r="R4" s="112"/>
      <c r="S4" s="112"/>
      <c r="T4" s="112"/>
      <c r="U4" s="145" t="s">
        <v>2</v>
      </c>
      <c r="V4" s="145"/>
      <c r="W4" s="146"/>
      <c r="X4" s="162" t="s">
        <v>2</v>
      </c>
      <c r="Y4" s="163"/>
      <c r="Z4" s="163"/>
    </row>
    <row r="5" spans="1:26" ht="15.75" thickBot="1">
      <c r="A5" s="116"/>
      <c r="B5" s="121"/>
      <c r="C5" s="119">
        <v>4</v>
      </c>
      <c r="D5" s="119">
        <v>4</v>
      </c>
      <c r="E5" s="119">
        <v>4</v>
      </c>
      <c r="F5" s="119">
        <v>4</v>
      </c>
      <c r="G5" s="119">
        <v>4</v>
      </c>
      <c r="H5" s="119">
        <v>4</v>
      </c>
      <c r="I5" s="119">
        <v>2</v>
      </c>
      <c r="J5" s="119">
        <v>2</v>
      </c>
      <c r="K5" s="123">
        <v>2</v>
      </c>
      <c r="L5" s="138">
        <v>2</v>
      </c>
      <c r="M5" s="138">
        <v>2</v>
      </c>
      <c r="N5" s="138">
        <v>2</v>
      </c>
      <c r="O5" s="119">
        <v>3</v>
      </c>
      <c r="P5" s="119">
        <v>3</v>
      </c>
      <c r="Q5" s="123">
        <v>3</v>
      </c>
      <c r="R5" s="138">
        <v>3</v>
      </c>
      <c r="S5" s="138">
        <v>3</v>
      </c>
      <c r="T5" s="138">
        <v>3</v>
      </c>
      <c r="U5" s="119">
        <v>1</v>
      </c>
      <c r="V5" s="119">
        <v>1</v>
      </c>
      <c r="W5" s="123">
        <v>1</v>
      </c>
      <c r="X5" s="111">
        <v>1</v>
      </c>
      <c r="Y5" s="111">
        <v>1</v>
      </c>
      <c r="Z5" s="111">
        <v>1</v>
      </c>
    </row>
    <row r="6" spans="1:26">
      <c r="A6" s="120" t="s">
        <v>3</v>
      </c>
      <c r="B6" s="114"/>
      <c r="C6" s="122">
        <v>44.5</v>
      </c>
      <c r="D6" s="122">
        <v>44.5</v>
      </c>
      <c r="E6" s="122"/>
      <c r="F6" s="122"/>
      <c r="G6" s="122"/>
      <c r="H6" s="122"/>
      <c r="I6" s="122">
        <v>50</v>
      </c>
      <c r="J6" s="122">
        <v>50</v>
      </c>
      <c r="K6" s="122">
        <v>50</v>
      </c>
      <c r="L6" s="122"/>
      <c r="M6" s="122"/>
      <c r="N6" s="122"/>
      <c r="O6" s="122">
        <v>50</v>
      </c>
      <c r="P6" s="122">
        <v>50</v>
      </c>
      <c r="Q6" s="122">
        <v>50</v>
      </c>
      <c r="R6" s="122"/>
      <c r="S6" s="122"/>
      <c r="T6" s="122"/>
      <c r="U6" s="122">
        <v>50</v>
      </c>
      <c r="V6" s="122">
        <v>50</v>
      </c>
      <c r="W6" s="122">
        <v>50</v>
      </c>
      <c r="X6" s="113"/>
      <c r="Y6" s="113"/>
      <c r="Z6" s="113"/>
    </row>
    <row r="7" spans="1:26" ht="15.75" thickBot="1">
      <c r="A7" s="104" t="s">
        <v>4</v>
      </c>
      <c r="B7" s="114"/>
      <c r="C7" s="124">
        <v>61.5</v>
      </c>
      <c r="D7" s="124">
        <v>61.5</v>
      </c>
      <c r="E7" s="124"/>
      <c r="F7" s="124"/>
      <c r="G7" s="124"/>
      <c r="H7" s="124"/>
      <c r="I7" s="124">
        <v>60</v>
      </c>
      <c r="J7" s="124">
        <v>60</v>
      </c>
      <c r="K7" s="124">
        <v>60</v>
      </c>
      <c r="L7" s="124"/>
      <c r="M7" s="124"/>
      <c r="N7" s="124"/>
      <c r="O7" s="124">
        <v>60</v>
      </c>
      <c r="P7" s="124">
        <v>60</v>
      </c>
      <c r="Q7" s="124">
        <v>60</v>
      </c>
      <c r="R7" s="124"/>
      <c r="S7" s="124"/>
      <c r="T7" s="124"/>
      <c r="U7" s="124">
        <v>60</v>
      </c>
      <c r="V7" s="124">
        <v>60</v>
      </c>
      <c r="W7" s="124">
        <v>60</v>
      </c>
      <c r="X7" s="113"/>
      <c r="Y7" s="113"/>
      <c r="Z7" s="113"/>
    </row>
    <row r="8" spans="1:26" ht="15.75" thickBot="1">
      <c r="A8" s="125" t="s">
        <v>5</v>
      </c>
      <c r="B8" s="129"/>
      <c r="C8" s="127">
        <v>1.3219046305619494E-4</v>
      </c>
      <c r="D8" s="130">
        <v>1.3219046305619494E-4</v>
      </c>
      <c r="E8" s="131"/>
      <c r="F8" s="131"/>
      <c r="G8" s="131"/>
      <c r="H8" s="131"/>
      <c r="I8" s="131">
        <v>1.4137166941154068E-4</v>
      </c>
      <c r="J8" s="131">
        <v>1.4137166941154068E-4</v>
      </c>
      <c r="K8" s="131">
        <v>1.4137166941154068E-4</v>
      </c>
      <c r="L8" s="131"/>
      <c r="M8" s="131"/>
      <c r="N8" s="131"/>
      <c r="O8" s="131">
        <v>1.4137166941154068E-4</v>
      </c>
      <c r="P8" s="131">
        <v>1.4137166941154068E-4</v>
      </c>
      <c r="Q8" s="131">
        <v>1.4137166941154068E-4</v>
      </c>
      <c r="R8" s="131"/>
      <c r="S8" s="131"/>
      <c r="T8" s="131"/>
      <c r="U8" s="131">
        <v>1.4137166941154068E-4</v>
      </c>
      <c r="V8" s="131">
        <v>1.4137166941154068E-4</v>
      </c>
      <c r="W8" s="131">
        <v>1.4137166941154068E-4</v>
      </c>
      <c r="X8" s="113"/>
      <c r="Y8" s="113"/>
      <c r="Z8" s="113"/>
    </row>
    <row r="9" spans="1:26">
      <c r="A9" s="104" t="s">
        <v>6</v>
      </c>
      <c r="B9" s="114"/>
      <c r="C9" s="133">
        <v>176.52</v>
      </c>
      <c r="D9" s="133">
        <v>171.33</v>
      </c>
      <c r="E9" s="133"/>
      <c r="F9" s="133"/>
      <c r="G9" s="133"/>
      <c r="H9" s="133"/>
      <c r="I9" s="133">
        <v>304.85000000000002</v>
      </c>
      <c r="J9" s="133">
        <v>297.68</v>
      </c>
      <c r="K9" s="135">
        <v>301.98</v>
      </c>
      <c r="L9" s="139"/>
      <c r="M9" s="139"/>
      <c r="N9" s="139"/>
      <c r="O9" s="133">
        <v>269.89</v>
      </c>
      <c r="P9" s="133">
        <v>267.58</v>
      </c>
      <c r="Q9" s="135">
        <v>272.86</v>
      </c>
      <c r="R9" s="139"/>
      <c r="S9" s="139"/>
      <c r="T9" s="139"/>
      <c r="U9" s="133">
        <v>317.85000000000002</v>
      </c>
      <c r="V9" s="133">
        <v>289.58</v>
      </c>
      <c r="W9" s="135">
        <v>272.86</v>
      </c>
      <c r="X9" s="113"/>
      <c r="Y9" s="113"/>
      <c r="Z9" s="113"/>
    </row>
    <row r="10" spans="1:26" ht="15.75" thickBot="1">
      <c r="A10" s="104" t="s">
        <v>7</v>
      </c>
      <c r="B10" s="114"/>
      <c r="C10" s="134">
        <v>24.05</v>
      </c>
      <c r="D10" s="134">
        <v>24.05</v>
      </c>
      <c r="E10" s="134"/>
      <c r="F10" s="134"/>
      <c r="G10" s="134"/>
      <c r="H10" s="134"/>
      <c r="I10" s="134">
        <v>111.09</v>
      </c>
      <c r="J10" s="134">
        <v>111.09</v>
      </c>
      <c r="K10" s="134">
        <v>111.09</v>
      </c>
      <c r="L10" s="134"/>
      <c r="M10" s="134"/>
      <c r="N10" s="134"/>
      <c r="O10" s="134">
        <v>111.09</v>
      </c>
      <c r="P10" s="134">
        <v>111.09</v>
      </c>
      <c r="Q10" s="136">
        <v>111.09</v>
      </c>
      <c r="R10" s="141"/>
      <c r="S10" s="141"/>
      <c r="T10" s="141"/>
      <c r="U10" s="134">
        <v>111.09</v>
      </c>
      <c r="V10" s="134">
        <v>111.09</v>
      </c>
      <c r="W10" s="136">
        <v>111.09</v>
      </c>
      <c r="X10" s="113"/>
      <c r="Y10" s="113"/>
      <c r="Z10" s="113"/>
    </row>
    <row r="11" spans="1:26" ht="15.75" thickBot="1">
      <c r="A11" s="125" t="s">
        <v>8</v>
      </c>
      <c r="B11" s="126"/>
      <c r="C11" s="131">
        <v>0.15246999999999999</v>
      </c>
      <c r="D11" s="127">
        <v>0.14727999999999999</v>
      </c>
      <c r="E11" s="131"/>
      <c r="F11" s="131"/>
      <c r="G11" s="131"/>
      <c r="H11" s="131"/>
      <c r="I11" s="131">
        <v>0.19376000000000002</v>
      </c>
      <c r="J11" s="131">
        <v>0.18659000000000001</v>
      </c>
      <c r="K11" s="131">
        <v>0.19089000000000003</v>
      </c>
      <c r="L11" s="131"/>
      <c r="M11" s="131"/>
      <c r="N11" s="131"/>
      <c r="O11" s="131">
        <v>0.1588</v>
      </c>
      <c r="P11" s="131">
        <v>0.15648999999999999</v>
      </c>
      <c r="Q11" s="131">
        <v>0.16177000000000002</v>
      </c>
      <c r="R11" s="131"/>
      <c r="S11" s="131"/>
      <c r="T11" s="131"/>
      <c r="U11" s="131">
        <v>0.20676000000000003</v>
      </c>
      <c r="V11" s="131">
        <v>0.17848999999999998</v>
      </c>
      <c r="W11" s="131">
        <v>0.16177000000000002</v>
      </c>
      <c r="X11" s="113"/>
      <c r="Y11" s="113"/>
      <c r="Z11" s="113"/>
    </row>
    <row r="12" spans="1:26" ht="15.75" thickBot="1">
      <c r="A12" s="104" t="s">
        <v>9</v>
      </c>
      <c r="B12" s="114"/>
      <c r="C12" s="117"/>
      <c r="D12" s="117"/>
      <c r="E12" s="117"/>
      <c r="F12" s="117"/>
      <c r="G12" s="117"/>
      <c r="H12" s="117"/>
      <c r="I12" s="117"/>
      <c r="J12" s="117"/>
      <c r="K12" s="128"/>
      <c r="L12" s="140"/>
      <c r="M12" s="140"/>
      <c r="N12" s="140"/>
      <c r="O12" s="117"/>
      <c r="P12" s="117"/>
      <c r="Q12" s="128"/>
      <c r="R12" s="140"/>
      <c r="S12" s="140"/>
      <c r="T12" s="140"/>
      <c r="U12" s="117"/>
      <c r="V12" s="117"/>
      <c r="W12" s="128"/>
      <c r="X12" s="113"/>
      <c r="Y12" s="113"/>
      <c r="Z12" s="113"/>
    </row>
    <row r="13" spans="1:26">
      <c r="A13" s="106" t="s">
        <v>10</v>
      </c>
      <c r="B13" s="118"/>
      <c r="C13" s="132">
        <v>1.3219046305619494E-4</v>
      </c>
      <c r="D13" s="132">
        <v>1.3219046305619494E-4</v>
      </c>
      <c r="E13" s="132"/>
      <c r="F13" s="132" t="s">
        <v>18</v>
      </c>
      <c r="G13" s="132"/>
      <c r="H13" s="132"/>
      <c r="I13" s="132">
        <v>1.4137166941154068E-4</v>
      </c>
      <c r="J13" s="132">
        <v>1.4137166941154068E-4</v>
      </c>
      <c r="K13" s="132">
        <v>1.4137166941154068E-4</v>
      </c>
      <c r="L13" s="132" t="s">
        <v>18</v>
      </c>
      <c r="M13" s="132"/>
      <c r="N13" s="132"/>
      <c r="O13" s="132">
        <v>1.4137166941154068E-4</v>
      </c>
      <c r="P13" s="132">
        <v>1.4137166941154068E-4</v>
      </c>
      <c r="Q13" s="132">
        <v>1.4137166941154068E-4</v>
      </c>
      <c r="R13" s="132" t="s">
        <v>18</v>
      </c>
      <c r="S13" s="132"/>
      <c r="T13" s="132"/>
      <c r="U13" s="132">
        <v>1.4137166941154068E-4</v>
      </c>
      <c r="V13" s="132">
        <v>1.4137166941154068E-4</v>
      </c>
      <c r="W13" s="132">
        <v>1.4137166941154068E-4</v>
      </c>
      <c r="X13" s="113" t="s">
        <v>18</v>
      </c>
      <c r="Y13" s="113"/>
      <c r="Z13" s="113"/>
    </row>
    <row r="14" spans="1:26" ht="15.75" thickBot="1">
      <c r="A14" s="107" t="s">
        <v>11</v>
      </c>
      <c r="B14" s="137"/>
      <c r="C14" s="105">
        <v>1153.411497886834</v>
      </c>
      <c r="D14" s="105">
        <v>1114.1499666083355</v>
      </c>
      <c r="E14" s="105"/>
      <c r="F14" s="105">
        <v>915.40595070383654</v>
      </c>
      <c r="G14" s="105">
        <v>884.24600524471077</v>
      </c>
      <c r="H14" s="105"/>
      <c r="I14" s="105">
        <v>1370.5716343771398</v>
      </c>
      <c r="J14" s="105">
        <v>1319.8542591785224</v>
      </c>
      <c r="K14" s="105">
        <v>1350.2705371916404</v>
      </c>
      <c r="L14" s="105">
        <v>1114.2858816074308</v>
      </c>
      <c r="M14" s="105">
        <v>1073.0522432345711</v>
      </c>
      <c r="N14" s="105">
        <v>1097.7809245460492</v>
      </c>
      <c r="O14" s="105">
        <v>1123.2802205774658</v>
      </c>
      <c r="P14" s="105">
        <v>1106.9403130866979</v>
      </c>
      <c r="Q14" s="105">
        <v>1144.2886730655962</v>
      </c>
      <c r="R14" s="105">
        <v>911.38354610747729</v>
      </c>
      <c r="S14" s="105">
        <v>898.12601467480556</v>
      </c>
      <c r="T14" s="105">
        <v>928.42894366376981</v>
      </c>
      <c r="U14" s="105">
        <v>1462.5278237191239</v>
      </c>
      <c r="V14" s="105">
        <v>1262.55847966544</v>
      </c>
      <c r="W14" s="105">
        <v>1144.2886730655962</v>
      </c>
      <c r="X14" s="142">
        <v>1107.9756240296392</v>
      </c>
      <c r="Y14" s="142">
        <v>956.48369671624243</v>
      </c>
      <c r="Z14" s="142">
        <v>866.88535838302744</v>
      </c>
    </row>
    <row r="15" spans="1:26">
      <c r="A15" s="102"/>
      <c r="B15" s="110" t="s">
        <v>12</v>
      </c>
      <c r="C15" s="147">
        <v>1133.7807322475846</v>
      </c>
      <c r="D15" s="148"/>
      <c r="E15" s="149"/>
      <c r="F15" s="147">
        <v>899.82597797427366</v>
      </c>
      <c r="G15" s="148"/>
      <c r="H15" s="149"/>
      <c r="I15" s="147">
        <v>1346.898810249101</v>
      </c>
      <c r="J15" s="148"/>
      <c r="K15" s="149"/>
      <c r="L15" s="147">
        <v>1095.0396831293504</v>
      </c>
      <c r="M15" s="148"/>
      <c r="N15" s="149"/>
      <c r="O15" s="147">
        <v>1124.8364022432534</v>
      </c>
      <c r="P15" s="148"/>
      <c r="Q15" s="149"/>
      <c r="R15" s="147">
        <v>912.64616814868407</v>
      </c>
      <c r="S15" s="148"/>
      <c r="T15" s="149"/>
      <c r="U15" s="147">
        <v>1289.79165881672</v>
      </c>
      <c r="V15" s="148"/>
      <c r="W15" s="149"/>
      <c r="X15" s="147">
        <v>977.11489304296958</v>
      </c>
      <c r="Y15" s="148"/>
      <c r="Z15" s="149"/>
    </row>
    <row r="16" spans="1:26">
      <c r="A16" s="102"/>
      <c r="B16" s="103" t="s">
        <v>13</v>
      </c>
      <c r="C16" s="150">
        <v>27.762095006794048</v>
      </c>
      <c r="D16" s="148"/>
      <c r="E16" s="149"/>
      <c r="F16" s="147">
        <v>22.033408735550797</v>
      </c>
      <c r="G16" s="148"/>
      <c r="H16" s="149"/>
      <c r="I16" s="150">
        <v>25.526250090654116</v>
      </c>
      <c r="J16" s="148"/>
      <c r="K16" s="149"/>
      <c r="L16" s="150">
        <v>20.753048854190375</v>
      </c>
      <c r="M16" s="148"/>
      <c r="N16" s="149"/>
      <c r="O16" s="150">
        <v>18.722747509675049</v>
      </c>
      <c r="P16" s="148"/>
      <c r="Q16" s="149"/>
      <c r="R16" s="150">
        <v>15.190870190405773</v>
      </c>
      <c r="S16" s="148"/>
      <c r="T16" s="149"/>
      <c r="U16" s="150">
        <v>160.85793044542177</v>
      </c>
      <c r="V16" s="148"/>
      <c r="W16" s="149"/>
      <c r="X16" s="150">
        <v>121.86206851925877</v>
      </c>
      <c r="Y16" s="148"/>
      <c r="Z16" s="149"/>
    </row>
    <row r="17" spans="2:25">
      <c r="B17" s="103" t="s">
        <v>14</v>
      </c>
      <c r="C17" s="113"/>
      <c r="D17" s="103">
        <v>19.630765639249262</v>
      </c>
      <c r="E17" s="113"/>
      <c r="F17" s="113"/>
      <c r="G17" s="103">
        <v>15.579972729562881</v>
      </c>
      <c r="H17" s="113"/>
      <c r="I17" s="115"/>
      <c r="J17" s="113">
        <v>14.737587361240864</v>
      </c>
      <c r="K17" s="113"/>
      <c r="L17" s="113"/>
      <c r="M17" s="113">
        <v>11.981778342472268</v>
      </c>
      <c r="N17" s="113"/>
      <c r="O17" s="113"/>
      <c r="P17" s="113">
        <v>10.809583314680285</v>
      </c>
      <c r="Q17" s="113"/>
      <c r="R17" s="113"/>
      <c r="S17" s="113">
        <v>8.7704529936554358</v>
      </c>
      <c r="T17" s="113"/>
      <c r="U17" s="113"/>
      <c r="V17" s="113">
        <v>92.871369443950357</v>
      </c>
      <c r="W17" s="113"/>
      <c r="X17" s="113"/>
      <c r="Y17" s="113">
        <v>70.35709806359867</v>
      </c>
    </row>
  </sheetData>
  <mergeCells count="21">
    <mergeCell ref="X4:Z4"/>
    <mergeCell ref="F16:H16"/>
    <mergeCell ref="X15:Z15"/>
    <mergeCell ref="L16:N16"/>
    <mergeCell ref="O16:Q16"/>
    <mergeCell ref="R16:T16"/>
    <mergeCell ref="U16:W16"/>
    <mergeCell ref="X16:Z16"/>
    <mergeCell ref="U4:W4"/>
    <mergeCell ref="U15:W15"/>
    <mergeCell ref="R15:T15"/>
    <mergeCell ref="C16:E16"/>
    <mergeCell ref="I16:K16"/>
    <mergeCell ref="I15:K15"/>
    <mergeCell ref="O4:Q4"/>
    <mergeCell ref="O15:Q15"/>
    <mergeCell ref="C4:E4"/>
    <mergeCell ref="I4:K4"/>
    <mergeCell ref="C15:E15"/>
    <mergeCell ref="F15:H15"/>
    <mergeCell ref="L15:N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E22" sqref="E22"/>
    </sheetView>
  </sheetViews>
  <sheetFormatPr defaultRowHeight="15"/>
  <sheetData>
    <row r="1" spans="1:11" ht="15.75" thickBot="1"/>
    <row r="2" spans="1:11">
      <c r="A2" s="108" t="s">
        <v>1</v>
      </c>
      <c r="B2" s="32"/>
      <c r="C2" s="32"/>
      <c r="D2" s="32"/>
      <c r="E2" s="51"/>
      <c r="F2" s="164"/>
      <c r="G2" s="165"/>
      <c r="H2" s="165"/>
    </row>
    <row r="3" spans="1:11" ht="15.75" thickBot="1">
      <c r="A3" s="33"/>
      <c r="B3" s="34"/>
      <c r="C3" s="119">
        <v>1</v>
      </c>
      <c r="D3" s="119">
        <v>2</v>
      </c>
      <c r="E3" s="119">
        <v>3</v>
      </c>
      <c r="F3" s="164"/>
      <c r="G3" s="165"/>
      <c r="H3" s="165"/>
    </row>
    <row r="4" spans="1:11">
      <c r="A4" s="120" t="s">
        <v>3</v>
      </c>
      <c r="B4" s="37"/>
      <c r="C4" s="38">
        <v>50</v>
      </c>
      <c r="D4" s="38">
        <v>50</v>
      </c>
      <c r="E4" s="38">
        <v>50</v>
      </c>
      <c r="F4" s="164"/>
      <c r="G4" s="165"/>
      <c r="H4" s="165"/>
    </row>
    <row r="5" spans="1:11" ht="15.75" thickBot="1">
      <c r="A5" s="104" t="s">
        <v>4</v>
      </c>
      <c r="B5" s="37"/>
      <c r="C5" s="40">
        <v>60</v>
      </c>
      <c r="D5" s="40">
        <v>60</v>
      </c>
      <c r="E5" s="40">
        <v>60</v>
      </c>
      <c r="F5" s="164"/>
      <c r="G5" s="165"/>
      <c r="H5" s="165"/>
    </row>
    <row r="6" spans="1:11" ht="15.75" thickBot="1">
      <c r="A6" s="125" t="s">
        <v>5</v>
      </c>
      <c r="B6" s="42"/>
      <c r="C6" s="127">
        <f t="shared" ref="C6:E6" si="0">(PI()*(((C5*0.001)/2)^2))*(C4*0.001)</f>
        <v>1.4137166941154068E-4</v>
      </c>
      <c r="D6" s="130">
        <f t="shared" si="0"/>
        <v>1.4137166941154068E-4</v>
      </c>
      <c r="E6" s="131">
        <f t="shared" si="0"/>
        <v>1.4137166941154068E-4</v>
      </c>
      <c r="F6" s="164"/>
      <c r="G6" s="165"/>
      <c r="H6" s="165"/>
    </row>
    <row r="7" spans="1:11">
      <c r="A7" s="104" t="s">
        <v>6</v>
      </c>
      <c r="B7" s="37"/>
      <c r="C7" s="38">
        <v>360.21</v>
      </c>
      <c r="D7" s="38">
        <v>354.47</v>
      </c>
      <c r="E7" s="38">
        <v>359.56</v>
      </c>
      <c r="F7" s="164"/>
      <c r="G7" s="165"/>
      <c r="H7" s="165"/>
    </row>
    <row r="8" spans="1:11" ht="15.75" thickBot="1">
      <c r="A8" s="104" t="s">
        <v>7</v>
      </c>
      <c r="B8" s="37"/>
      <c r="C8" s="40">
        <v>114.65</v>
      </c>
      <c r="D8" s="40">
        <v>115.39</v>
      </c>
      <c r="E8" s="40">
        <v>114.31</v>
      </c>
      <c r="F8" s="164"/>
      <c r="G8" s="165"/>
      <c r="H8" s="165"/>
    </row>
    <row r="9" spans="1:11" ht="15.75" thickBot="1">
      <c r="A9" s="125" t="s">
        <v>8</v>
      </c>
      <c r="B9" s="48"/>
      <c r="C9" s="131">
        <f t="shared" ref="C9:E9" si="1">(C7-C8)*0.001</f>
        <v>0.24555999999999997</v>
      </c>
      <c r="D9" s="127">
        <f t="shared" si="1"/>
        <v>0.23908000000000004</v>
      </c>
      <c r="E9" s="131">
        <f t="shared" si="1"/>
        <v>0.24525</v>
      </c>
      <c r="F9" s="164"/>
      <c r="G9" s="165"/>
      <c r="H9" s="165"/>
    </row>
    <row r="10" spans="1:11" ht="15.75" thickBot="1">
      <c r="A10" s="104" t="s">
        <v>9</v>
      </c>
      <c r="B10" s="37"/>
      <c r="C10" s="49"/>
      <c r="D10" s="49"/>
      <c r="E10" s="49"/>
      <c r="F10" s="164"/>
      <c r="G10" s="165"/>
      <c r="H10" s="165"/>
    </row>
    <row r="11" spans="1:11">
      <c r="A11" s="106" t="s">
        <v>10</v>
      </c>
      <c r="B11" s="51"/>
      <c r="C11" s="132">
        <f t="shared" ref="C11:E11" si="2">C6-(C10*0.000001)</f>
        <v>1.4137166941154068E-4</v>
      </c>
      <c r="D11" s="132">
        <f t="shared" si="2"/>
        <v>1.4137166941154068E-4</v>
      </c>
      <c r="E11" s="132">
        <f t="shared" si="2"/>
        <v>1.4137166941154068E-4</v>
      </c>
    </row>
    <row r="12" spans="1:11" ht="15.75" thickBot="1">
      <c r="A12" s="107" t="s">
        <v>11</v>
      </c>
      <c r="B12" s="166"/>
      <c r="C12" s="91">
        <f t="shared" ref="C12:E12" si="3">C9/C11</f>
        <v>1736.9816811398141</v>
      </c>
      <c r="D12" s="91">
        <f t="shared" si="3"/>
        <v>1691.1450575293488</v>
      </c>
      <c r="E12" s="91">
        <f t="shared" si="3"/>
        <v>1734.7888797016592</v>
      </c>
    </row>
    <row r="13" spans="1:11">
      <c r="A13" s="164"/>
      <c r="B13" s="164" t="s">
        <v>23</v>
      </c>
      <c r="C13" s="164">
        <f>AVERAGE(C12:E12)</f>
        <v>1720.9718727902739</v>
      </c>
      <c r="D13" s="164"/>
      <c r="E13" s="164"/>
      <c r="J13" s="167"/>
      <c r="K13" s="167"/>
    </row>
    <row r="14" spans="1:11">
      <c r="A14" s="56"/>
      <c r="B14" s="56" t="s">
        <v>13</v>
      </c>
      <c r="C14" s="56">
        <f>STDEV(C12:E12)</f>
        <v>25.854037905025915</v>
      </c>
      <c r="D14" s="56"/>
      <c r="E14" s="56"/>
      <c r="J14" s="167"/>
      <c r="K14" s="167"/>
    </row>
    <row r="15" spans="1:11">
      <c r="A15" s="56"/>
      <c r="B15" s="56" t="s">
        <v>24</v>
      </c>
      <c r="C15" s="56">
        <f>C14/(SQRT(3))</f>
        <v>14.926835744105501</v>
      </c>
      <c r="D15" s="56"/>
      <c r="E15" s="56"/>
      <c r="J15" s="167"/>
      <c r="K15" s="167"/>
    </row>
    <row r="17" spans="2:5">
      <c r="B17" s="169" t="s">
        <v>18</v>
      </c>
      <c r="C17" s="89"/>
      <c r="D17" s="170"/>
      <c r="E17" s="170"/>
    </row>
    <row r="18" spans="2:5">
      <c r="B18" s="171"/>
      <c r="C18" s="168">
        <f>(100*C12)/(100+46.27)</f>
        <v>1187.5173864359158</v>
      </c>
      <c r="D18" s="168">
        <f>(100*D12)/(100+46.27)</f>
        <v>1156.1803907358642</v>
      </c>
      <c r="E18" s="168">
        <f>(100*E12)/(100+46.27)</f>
        <v>1186.018240036685</v>
      </c>
    </row>
    <row r="19" spans="2:5">
      <c r="B19" s="164" t="s">
        <v>23</v>
      </c>
      <c r="C19" s="164">
        <f>AVERAGE(C18:E18)</f>
        <v>1176.572005736155</v>
      </c>
      <c r="D19" s="164"/>
      <c r="E19" s="164"/>
    </row>
    <row r="20" spans="2:5">
      <c r="B20" s="56" t="s">
        <v>13</v>
      </c>
      <c r="C20" s="164">
        <f>STDEV(C18:E18)</f>
        <v>17.675557465651487</v>
      </c>
      <c r="D20" s="56"/>
      <c r="E20" s="56"/>
    </row>
    <row r="21" spans="2:5">
      <c r="B21" s="56" t="s">
        <v>24</v>
      </c>
      <c r="C21" s="164">
        <f>C20/(SQRT(3))</f>
        <v>10.204987860870586</v>
      </c>
      <c r="D21" s="56"/>
      <c r="E21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Omokoroa</vt:lpstr>
      <vt:lpstr>Te Puna</vt:lpstr>
      <vt:lpstr>Pahoia Peninsula</vt:lpstr>
      <vt:lpstr>Tauriko</vt:lpstr>
      <vt:lpstr>Rangataua Bay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2012-12-14T23:33:31Z</dcterms:created>
  <dcterms:modified xsi:type="dcterms:W3CDTF">2012-12-17T07:57:04Z</dcterms:modified>
</cp:coreProperties>
</file>